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7" i="1" l="1"/>
  <c r="C17" i="1"/>
  <c r="D11" i="1" l="1"/>
  <c r="D10" i="1" s="1"/>
  <c r="C11" i="1"/>
  <c r="C10" i="1" s="1"/>
  <c r="D20" i="1" l="1"/>
  <c r="D16" i="1" l="1"/>
  <c r="C20" i="1" l="1"/>
  <c r="C16" i="1" l="1"/>
</calcChain>
</file>

<file path=xl/sharedStrings.xml><?xml version="1.0" encoding="utf-8"?>
<sst xmlns="http://schemas.openxmlformats.org/spreadsheetml/2006/main" count="32" uniqueCount="32">
  <si>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</si>
  <si>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</si>
  <si>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</si>
  <si>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</si>
  <si>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</si>
  <si>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</si>
  <si>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</si>
  <si>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</si>
  <si>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</si>
  <si>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</si>
  <si>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</si>
  <si>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</si>
  <si>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</si>
  <si>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</si>
  <si>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</si>
  <si>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</si>
  <si>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</si>
  <si>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</si>
  <si>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</si>
  <si>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</si>
  <si>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1 08 00000 00 0000 000</t>
  </si>
  <si>
    <t>ГОСУДАРСТВЕННАЯ ПОШЛИНА</t>
  </si>
  <si>
    <t>2 02 10000 00 0000 150</t>
  </si>
  <si>
    <t>2 02 40000 00 0000 150</t>
  </si>
  <si>
    <t>Иные межбюджетные трансферты</t>
  </si>
  <si>
    <t xml:space="preserve">                                               к Решению Совета депутатов Железнодорожного </t>
  </si>
  <si>
    <t>внутригородского района городского округа Самара</t>
  </si>
  <si>
    <t>2024 год</t>
  </si>
  <si>
    <t>2025 год</t>
  </si>
  <si>
    <t>Доходы бюджета Железнодорожного внутригородского района городского округа Самара Самарской области на плановый период 2024 и 2025 годов  по кодам видов доходов, подвидов доходов</t>
  </si>
  <si>
    <t>Приложение 8</t>
  </si>
  <si>
    <t xml:space="preserve">                                          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</si>
</sst>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</cellStyleXfs>
  <cellXfs count="2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0" fontId="11" fillId="0" borderId="1" xfId="1" applyNumberFormat="1" applyFont="1">
      <alignment vertical="top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0" fillId="0" borderId="0" xfId="0" applyFill="1"/>
    <xf numFmtId="0" fontId="12" fillId="0" borderId="1" xfId="1" applyNumberFormat="1" applyFont="1">
      <alignment vertical="top" wrapText="1" readingOrder="1"/>
      <protection locked="0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164" fontId="12" fillId="0" borderId="1" xfId="2" applyNumberFormat="1" applyFont="1" applyAlignment="1">
      <alignment horizontal="center" vertical="center"/>
    </xf>
    <xf numFmtId="164" fontId="15" fillId="0" borderId="1" xfId="2" applyNumberFormat="1" applyFont="1" applyAlignment="1">
      <alignment horizontal="center" vertical="center"/>
    </xf>
    <xf numFmtId="164" fontId="12" fillId="0" borderId="1" xfId="2" applyNumberFormat="1" applyFont="1" applyFill="1" applyAlignment="1">
      <alignment horizontal="center" vertical="center"/>
    </xf>
    <xf numFmtId="164" fontId="15" fillId="0" borderId="1" xfId="2" applyNumberFormat="1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5" xfId="0" applyFont="1" applyBorder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right"/>
    </xf>
  </cellXfs>
  <cellStyles count="3">
    <cellStyle name="Данные (редактируемые)" xfId="1"/>
    <cellStyle name="Данные (только для чтения)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E5" sqref="E5"/>
    </sheetView>
  </sheetViews>
  <sheetFormatPr defaultRowHeight="15" x14ac:dyDescent="0.25"/>
  <cols>
    <col min="1" max="1" width="24.7109375" bestFit="1" customWidth="1"/>
    <col min="2" max="2" width="55.28515625" customWidth="1"/>
    <col min="3" max="3" width="15.5703125" customWidth="1"/>
    <col min="4" max="4" width="14.85546875" customWidth="1"/>
  </cols>
  <sheetData>
    <row r="1" spans="1:4" ht="18.75" customHeight="1" x14ac:dyDescent="0.25">
      <c r="A1" s="20" t="s">
        <v>30</v>
      </c>
      <c r="B1" s="20"/>
      <c r="C1" s="20"/>
      <c r="D1" s="20"/>
    </row>
    <row r="2" spans="1:4" ht="22.5" customHeight="1" x14ac:dyDescent="0.25">
      <c r="A2" s="21" t="s">
        <v>25</v>
      </c>
      <c r="B2" s="21"/>
      <c r="C2" s="21"/>
      <c r="D2" s="21"/>
    </row>
    <row r="3" spans="1:4" ht="24" customHeight="1" x14ac:dyDescent="0.25">
      <c r="A3" s="21" t="s">
        <v>26</v>
      </c>
      <c r="B3" s="21"/>
      <c r="C3" s="21"/>
      <c r="D3" s="21"/>
    </row>
    <row r="4" spans="1:4" ht="18.75" x14ac:dyDescent="0.3">
      <c r="A4" s="2"/>
      <c r="B4" s="26" t="s">
        <v>31</v>
      </c>
      <c r="C4" s="26"/>
      <c r="D4" s="26"/>
    </row>
    <row r="5" spans="1:4" ht="32.25" customHeight="1" x14ac:dyDescent="0.3">
      <c r="A5" s="2"/>
      <c r="B5" s="3"/>
      <c r="C5" s="4"/>
    </row>
    <row r="6" spans="1:4" ht="66.75" customHeight="1" x14ac:dyDescent="0.25">
      <c r="A6" s="27" t="s">
        <v>29</v>
      </c>
      <c r="B6" s="27"/>
      <c r="C6" s="27"/>
      <c r="D6" s="27"/>
    </row>
    <row r="7" spans="1:4" ht="18.75" x14ac:dyDescent="0.3">
      <c r="A7" s="5"/>
      <c r="B7" s="1"/>
      <c r="C7" s="28" t="s">
        <v>0</v>
      </c>
      <c r="D7" s="28"/>
    </row>
    <row r="8" spans="1:4" x14ac:dyDescent="0.25">
      <c r="A8" s="22" t="s">
        <v>1</v>
      </c>
      <c r="B8" s="22" t="s">
        <v>2</v>
      </c>
      <c r="C8" s="24" t="s">
        <v>3</v>
      </c>
      <c r="D8" s="25"/>
    </row>
    <row r="9" spans="1:4" ht="21.75" customHeight="1" x14ac:dyDescent="0.25">
      <c r="A9" s="23"/>
      <c r="B9" s="23"/>
      <c r="C9" s="14" t="s">
        <v>27</v>
      </c>
      <c r="D9" s="14" t="s">
        <v>28</v>
      </c>
    </row>
    <row r="10" spans="1:4" x14ac:dyDescent="0.25">
      <c r="A10" s="6" t="s">
        <v>4</v>
      </c>
      <c r="B10" s="6" t="s">
        <v>5</v>
      </c>
      <c r="C10" s="15">
        <f>C11+C14+C15</f>
        <v>106735</v>
      </c>
      <c r="D10" s="15">
        <f>D11+D14+D15</f>
        <v>116438.6</v>
      </c>
    </row>
    <row r="11" spans="1:4" x14ac:dyDescent="0.25">
      <c r="A11" s="6" t="s">
        <v>9</v>
      </c>
      <c r="B11" s="6" t="s">
        <v>10</v>
      </c>
      <c r="C11" s="15">
        <f>C12+C13</f>
        <v>106435</v>
      </c>
      <c r="D11" s="15">
        <f>D12+D13</f>
        <v>116138.6</v>
      </c>
    </row>
    <row r="12" spans="1:4" x14ac:dyDescent="0.25">
      <c r="A12" s="7" t="s">
        <v>11</v>
      </c>
      <c r="B12" s="7" t="s">
        <v>12</v>
      </c>
      <c r="C12" s="16">
        <v>97035.199999999997</v>
      </c>
      <c r="D12" s="16">
        <v>106738.8</v>
      </c>
    </row>
    <row r="13" spans="1:4" x14ac:dyDescent="0.25">
      <c r="A13" s="7" t="s">
        <v>13</v>
      </c>
      <c r="B13" s="7" t="s">
        <v>14</v>
      </c>
      <c r="C13" s="16">
        <v>9399.7999999999993</v>
      </c>
      <c r="D13" s="16">
        <v>9399.7999999999993</v>
      </c>
    </row>
    <row r="14" spans="1:4" s="13" customFormat="1" x14ac:dyDescent="0.25">
      <c r="A14" s="12" t="s">
        <v>20</v>
      </c>
      <c r="B14" s="12" t="s">
        <v>21</v>
      </c>
      <c r="C14" s="15">
        <v>100</v>
      </c>
      <c r="D14" s="15">
        <v>100</v>
      </c>
    </row>
    <row r="15" spans="1:4" x14ac:dyDescent="0.25">
      <c r="A15" s="6" t="s">
        <v>15</v>
      </c>
      <c r="B15" s="6" t="s">
        <v>16</v>
      </c>
      <c r="C15" s="15">
        <v>200</v>
      </c>
      <c r="D15" s="15">
        <v>200</v>
      </c>
    </row>
    <row r="16" spans="1:4" x14ac:dyDescent="0.25">
      <c r="A16" s="6" t="s">
        <v>6</v>
      </c>
      <c r="B16" s="6" t="s">
        <v>7</v>
      </c>
      <c r="C16" s="15">
        <f>C17</f>
        <v>33990.5</v>
      </c>
      <c r="D16" s="15">
        <f>D17</f>
        <v>25660.699999999997</v>
      </c>
    </row>
    <row r="17" spans="1:4" ht="45" x14ac:dyDescent="0.25">
      <c r="A17" s="6" t="s">
        <v>17</v>
      </c>
      <c r="B17" s="6" t="s">
        <v>18</v>
      </c>
      <c r="C17" s="17">
        <f>C18+C19</f>
        <v>33990.5</v>
      </c>
      <c r="D17" s="17">
        <f>D18+D19</f>
        <v>25660.699999999997</v>
      </c>
    </row>
    <row r="18" spans="1:4" s="11" customFormat="1" ht="28.5" x14ac:dyDescent="0.25">
      <c r="A18" s="10" t="s">
        <v>22</v>
      </c>
      <c r="B18" s="10" t="s">
        <v>19</v>
      </c>
      <c r="C18" s="18">
        <v>5158.3999999999996</v>
      </c>
      <c r="D18" s="18">
        <v>1029.5999999999999</v>
      </c>
    </row>
    <row r="19" spans="1:4" s="11" customFormat="1" x14ac:dyDescent="0.25">
      <c r="A19" s="10" t="s">
        <v>23</v>
      </c>
      <c r="B19" s="10" t="s">
        <v>24</v>
      </c>
      <c r="C19" s="18">
        <v>28832.1</v>
      </c>
      <c r="D19" s="18">
        <v>24631.1</v>
      </c>
    </row>
    <row r="20" spans="1:4" x14ac:dyDescent="0.25">
      <c r="A20" s="8"/>
      <c r="B20" s="9" t="s">
        <v>8</v>
      </c>
      <c r="C20" s="19">
        <f>C10+C17</f>
        <v>140725.5</v>
      </c>
      <c r="D20" s="19">
        <f>D10+D17</f>
        <v>142099.29999999999</v>
      </c>
    </row>
  </sheetData>
  <protectedRanges>
    <protectedRange sqref="A10:A19" name="krista_tf_3543_0_0"/>
    <protectedRange sqref="B10:B19" name="krista_tf_3556_0_0"/>
  </protectedRanges>
  <mergeCells count="9">
    <mergeCell ref="A1:D1"/>
    <mergeCell ref="A2:D2"/>
    <mergeCell ref="A3:D3"/>
    <mergeCell ref="A8:A9"/>
    <mergeCell ref="B8:B9"/>
    <mergeCell ref="C8:D8"/>
    <mergeCell ref="B4:D4"/>
    <mergeCell ref="A6:D6"/>
    <mergeCell ref="C7:D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2022-09-30T11:07:13Z</cp:lastPrinted>
  <dcterms:created xsi:type="dcterms:W3CDTF">2016-10-05T07:54:25Z</dcterms:created>
  <dcterms:modified xsi:type="dcterms:W3CDTF">2022-12-05T06:53:43Z</dcterms:modified>
</cp:coreProperties>
</file>